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6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5 год 212-ПП\"/>
    </mc:Choice>
  </mc:AlternateContent>
  <bookViews>
    <workbookView xWindow="0" yWindow="0" windowWidth="28800" windowHeight="11130"/>
  </bookViews>
  <sheets>
    <sheet name="1" sheetId="1" r:id="rId1"/>
    <sheet name="2" sheetId="5" r:id="rId2"/>
    <sheet name="5. Свед. о вып. мер. и КТ КПМ" sheetId="2" r:id="rId3"/>
    <sheet name="7. Свед. об исп. респ. бюдж." sheetId="3" r:id="rId4"/>
  </sheets>
  <definedNames>
    <definedName name="_xlnm._FilterDatabase" localSheetId="3" hidden="1">'7. Свед. об исп. респ. бюдж.'!$A$4:$H$11</definedName>
    <definedName name="_xlnm.Print_Titles" localSheetId="2">'5. Свед. о вып. мер. и КТ КПМ'!$2:$4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3" l="1"/>
  <c r="C5" i="3"/>
  <c r="D5" i="3"/>
  <c r="E5" i="3"/>
  <c r="F5" i="3"/>
  <c r="B5" i="3"/>
  <c r="G12" i="3" l="1"/>
  <c r="G11" i="3"/>
  <c r="G10" i="3"/>
  <c r="G9" i="3"/>
  <c r="G8" i="3"/>
  <c r="F6" i="3"/>
  <c r="E6" i="3"/>
  <c r="D6" i="3"/>
  <c r="C6" i="3"/>
  <c r="G6" i="3" s="1"/>
  <c r="B6" i="3"/>
</calcChain>
</file>

<file path=xl/sharedStrings.xml><?xml version="1.0" encoding="utf-8"?>
<sst xmlns="http://schemas.openxmlformats.org/spreadsheetml/2006/main" count="156" uniqueCount="95">
  <si>
    <t>&lt;7&gt; Указываются причины отклонения фактического или прогнозного значения показателя от его планового значения на конец отчетного периода.</t>
  </si>
  <si>
    <t>&lt;6&gt; Не заполняется в рамках годового отчета о ходе реализации комплекса процессных мероприятий.</t>
  </si>
  <si>
    <t>&lt;5&gt; Указываются показатели, предусмотренные в паспорте комплекса процессных мероприятий. В случае если показатель не имеет планового значения на конец отчетного периода, в столбцах 4 и 5 указывается "-".</t>
  </si>
  <si>
    <t>&lt;4&gt; Заполняется при наличии показателей комплекса процессных мероприятий.</t>
  </si>
  <si>
    <t>Доля расходов на обслуживание государственного долга Кабардино-Балкарской Республики в общем объеме расходов республиканского бюджета Кабардино-Балкарской Республики, за исключением объема расходов, которые осуществляются за счет субвенций, предоставляемых из бюджетов бюджетной системы Российской Федерации</t>
  </si>
  <si>
    <t>1.</t>
  </si>
  <si>
    <t>п/п</t>
  </si>
  <si>
    <t>Комментарий &lt;7&gt;</t>
  </si>
  <si>
    <t>Прогнозное значение на конец текущего года &lt;6&gt;</t>
  </si>
  <si>
    <t>Плановое значение на конец текущего года &lt;6&gt;</t>
  </si>
  <si>
    <t>Подтверждающий документ</t>
  </si>
  <si>
    <t>Индикатор (фактическое /прогнозное)</t>
  </si>
  <si>
    <t>Плановое значение на конец отчетного периода</t>
  </si>
  <si>
    <t>Базовое значение</t>
  </si>
  <si>
    <t>Единица измерения (по ОКЕИ)</t>
  </si>
  <si>
    <t>Наименование показателя &lt;5&gt;</t>
  </si>
  <si>
    <t>N</t>
  </si>
  <si>
    <t>2. Сведения о достижении показателей
комплекса процессных мероприятий &lt;4&gt;</t>
  </si>
  <si>
    <t>&lt;3&gt; В случае отсутствия выявленных ключевых рисков указывается "Ключевые риски при реализации комплекса процессных мероприятий отсутствуют".</t>
  </si>
  <si>
    <t>&lt;1&gt; Указывается наименование комплекса процессных мероприятий.</t>
  </si>
  <si>
    <t>Ключевые риски при реализации комплекса процессных мероприятий отсутствуют</t>
  </si>
  <si>
    <t>Мероприятие (результат) "Обеспечено своевременное и полное исполнение долговых обязательств Российской Федерации"</t>
  </si>
  <si>
    <t>Дата фиксации риска</t>
  </si>
  <si>
    <t>Принятые меры</t>
  </si>
  <si>
    <t>Описание риска</t>
  </si>
  <si>
    <t>Наименование показателя или мероприятия (результата)</t>
  </si>
  <si>
    <t>1. Ключевые риски &lt;3&gt;</t>
  </si>
  <si>
    <t>5. Сведения о выполнении (достижении) мероприятий
(результатов) и контрольных точек комплекса
процессных мероприятий</t>
  </si>
  <si>
    <t>Наименование мероприятия (результата)/контрольной точки</t>
  </si>
  <si>
    <t>Плановое значение на конец текущего года &lt;11&gt;</t>
  </si>
  <si>
    <t>Прогнозное значение на конец текущего года &lt;11&gt;</t>
  </si>
  <si>
    <t>Плановая дата наступления контрольной точки</t>
  </si>
  <si>
    <t>Фактическая/прогнозная дата наступления контрольной точки</t>
  </si>
  <si>
    <t>Ответственный исполнитель</t>
  </si>
  <si>
    <t>Подтверждающий документ &lt;12&gt;</t>
  </si>
  <si>
    <t>Комментарий &lt;13&gt;</t>
  </si>
  <si>
    <t>1.1</t>
  </si>
  <si>
    <t>-</t>
  </si>
  <si>
    <t>1.1.1</t>
  </si>
  <si>
    <t>&lt;11&gt; Не заполняется в рамках годового отчета о ходе реализации комплекса процессных мероприятий.</t>
  </si>
  <si>
    <t>&lt;12&gt; Указываются сведения, подтверждающие достижение соответствующих мероприятий (результатов) и контрольных точек проекта (реквизиты подтверждающих документов, ссылки на источники официальной статистической информации и пр.).</t>
  </si>
  <si>
    <t>&lt;13&gt; Указываются причины отклонения фактического или прогнозного значения мероприятия (результата) от его планового значения, фактической или прогнозной даты достижения контрольной точки от запланированной даты.</t>
  </si>
  <si>
    <t>&lt;14&gt; Указываются мероприятия (результаты), предусмотренные паспортом комплекса процессных мероприятий. В случае если результат не имеет планового значения на конец отчетного периода, в столбцах 6 и 7 указывается "-".</t>
  </si>
  <si>
    <t>7. Сведения об исполнении республиканского бюджета
Кабардино-Балкарской Республики в части бюджетных
ассигнований, предусмотренных на финансовое
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</si>
  <si>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</si>
  <si>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</si>
  <si>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</si>
  <si>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исполнения, (6) / (3) * 100 &lt;16&gt;</t>
  </si>
  <si>
    <t>Комментарий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</si>
  <si>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</si>
  <si>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</si>
  <si>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</si>
  <si>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</si>
  <si>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</si>
  <si>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федеральный бюджет</t>
  </si>
  <si>
    <t>республиканский бюджет Кабардино-Балкарской Республики</t>
  </si>
  <si>
    <t>муниципальные бюджеты</t>
  </si>
  <si>
    <t>бюджеты территориальных государственных внебюджетных фондов (бюджеты территориальных фондов обязательного медицинского страхования)</t>
  </si>
  <si>
    <t>внебюджетные источники</t>
  </si>
  <si>
    <t>&lt;16&gt; За исключением внебюджетных источников, для которых процент исполнения рассчитывается как (6) / (2) * 100.</t>
  </si>
  <si>
    <t>процент</t>
  </si>
  <si>
    <t>условная единица</t>
  </si>
  <si>
    <t>Задача "Обеспечение интересов Кабардино-Балкарской Республики как заемщика, кредитора и гаранта"</t>
  </si>
  <si>
    <t>Мероприятие (результат) &lt;14&gt; "Обеспечено своевременное и полное исполнение долговых обязательств Кабардино-Балкарской Республики"</t>
  </si>
  <si>
    <t>Контрольная точка "Исполнены обязательства по погашению и обслуживанию государственного внутреннего долга Кабардино-Балкарской Республики в I квартале отчетного финансового года"</t>
  </si>
  <si>
    <t>Контрольная точка "Исполнены обязательства по погашению и обслуживанию государственного внутреннего долга Кабардино-Балкарской Республики во II квартале отчетного финансового года"</t>
  </si>
  <si>
    <t>Контрольная точка "Исполнены обязательства по погашению и обслуживанию государственного внутреннего долга Кабардино-Балкарской Республики в III квартале отчетного финансового года"</t>
  </si>
  <si>
    <t>Контрольная точка "Исполнены обязательства по погашению и обслуживанию государственного внутреннего долга Кабардино-Балкарской Республики в IV квартале отчетного финансового года"</t>
  </si>
  <si>
    <t>1.1.2</t>
  </si>
  <si>
    <t>1.1.3</t>
  </si>
  <si>
    <t>1.1.4</t>
  </si>
  <si>
    <t>Казанчев Аслан Хажмуратович - заместитель министра финансов Кабардино-Балкарской Республики  Министерство финансов Кабардино-Балкарской Республики</t>
  </si>
  <si>
    <t>информационная система управления общественными финансами Кабардино-Балкарской Республики</t>
  </si>
  <si>
    <t>Задача "Регулирование в сфере государственных заимствований муниципальных образований Кабардино-Балкарской Республики"</t>
  </si>
  <si>
    <t>Мероприятие (результат) &lt;14&gt; "Обеспечен допуск на долговой рынок муниципальных образований Кабардино-Балкарской Республики, соблюдающих требования бюджетного законодательства Российской Федерации в части заимствований и долга"</t>
  </si>
  <si>
    <t>Контрольная точка "Проведена классификация муниципальных образований Кабардино-Балкарской Республики по группам долговой устойчивости"</t>
  </si>
  <si>
    <t>Контрольная точка "Размещена на сайте Министерства финансов Кабардино-Балкарской Республики актуальная информация о долговых обязательствах муниципальных образований Кабардино-Балкарской Республики"</t>
  </si>
  <si>
    <t>размещение информации на официальном сайте Министерства финансов Кабардино-Балкарской Республики</t>
  </si>
  <si>
    <t>2.1</t>
  </si>
  <si>
    <t>2.1.1</t>
  </si>
  <si>
    <t>2.1.2</t>
  </si>
  <si>
    <t>https://minfin.kbr.ru/activity/gosudarstvennyy-dolg/</t>
  </si>
  <si>
    <t>(всего), в том числе:</t>
  </si>
  <si>
    <t>Фактическое / прогнозное значение на конец отчетного периода</t>
  </si>
  <si>
    <t>Индикатор (фактическое / прогнозное)</t>
  </si>
  <si>
    <t>ОТЧЕТ
о ходе реализации комплекса процессных мероприятий
"Управление государственным долгом и государственными финансовыми активами" &lt;1&gt;
за 2025 год. &lt;2&gt;</t>
  </si>
  <si>
    <t>&lt;2&gt; Указывается отчетный период (например, "за II квартал 2025 года", "за 2025 год"). Данные формируются по состоянию на последний календарный день отчетного периода включительно.</t>
  </si>
  <si>
    <t>https://minfin.kbr.ru/documents/prikazy/prikaz-ministerstva-finansov-kbr-ot-17-09-2025-g-103-o-raspredelenii-munitsipalnykh-obrazovaniy-kbr-po-gruppam-dolgovoy-ustoychivosti.html</t>
  </si>
  <si>
    <t>Отчет об исполенении консолидированного бюджета субъекта Российской Федерации и бюджета территориального государственного внебюджетного фонда на 01.01.2026 г. по ф. 0503317</t>
  </si>
  <si>
    <t>Приказ Министерства финансов КБР от 17.09.2025 г. № 103 "О распределении муниципальных образований КБР по группам долговой устойчивости"</t>
  </si>
  <si>
    <t>платежные документы на перечисление средств республиканского бюджета для осуществления платежей по погашению и обслуживанию государственного долга Кабардино-Балкарской Республики, ПП от 24.11.2025 г. № 189483, 189225, 189456, 189467, 194276, 194277, 194278, 194274, 194275, 194279</t>
  </si>
  <si>
    <t>В соответствии с графиками погашения задолженности по бюджетным кредитам и уплаты процентов по ним перечисление средств в 2025 году осуществлялось в 4 квартале</t>
  </si>
  <si>
    <t>2.</t>
  </si>
  <si>
    <t>Мероприятие (результат) "Обеспечен допуск на долговой рынок муниципальных образований Кабардино-Балкарской Республики, соблюдающих требования бюджетного законодательства Российской Федерации в части заимствований и долга"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</si>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</sst>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00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0" borderId="0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6" fontId="2" fillId="0" borderId="1" xfId="1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164" fontId="2" fillId="0" borderId="3" xfId="0" applyNumberFormat="1" applyFont="1" applyBorder="1" applyAlignment="1">
      <alignment vertical="center" wrapText="1"/>
    </xf>
    <xf numFmtId="165" fontId="2" fillId="0" borderId="1" xfId="1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</sheetPr>
  <dimension ref="A1:F11"/>
  <sheetViews>
    <sheetView tabSelected="1" workbookViewId="0">
      <selection activeCell="B8" sqref="B8"/>
    </sheetView>
  </sheetViews>
  <sheetFormatPr defaultRowHeight="15" x14ac:dyDescent="0.25"/>
  <cols>
    <col min="1" max="1" width="4.140625" style="2" customWidth="1"/>
    <col min="2" max="2" width="37.140625" style="2" customWidth="1"/>
    <col min="3" max="3" width="36" style="2" customWidth="1"/>
    <col min="4" max="4" width="15.85546875" style="2" bestFit="1" customWidth="1"/>
    <col min="5" max="5" width="20.28515625" style="2" bestFit="1" customWidth="1"/>
    <col min="6" max="6" width="17.28515625" style="2" bestFit="1" customWidth="1"/>
    <col min="7" max="7" width="13.42578125" style="2" bestFit="1" customWidth="1"/>
    <col min="8" max="8" width="16.7109375" style="2" bestFit="1" customWidth="1"/>
    <col min="9" max="10" width="15.7109375" style="2" bestFit="1" customWidth="1"/>
    <col min="11" max="11" width="13.85546875" style="2" bestFit="1" customWidth="1"/>
    <col min="12" max="16384" width="9.140625" style="2"/>
  </cols>
  <sheetData>
    <row r="1" spans="1:6" ht="79.5" customHeight="1" x14ac:dyDescent="0.25">
      <c r="A1" s="24" t="s">
        <v>85</v>
      </c>
      <c r="B1" s="24"/>
      <c r="C1" s="24"/>
      <c r="D1" s="24"/>
      <c r="E1" s="24"/>
      <c r="F1" s="1"/>
    </row>
    <row r="2" spans="1:6" x14ac:dyDescent="0.25">
      <c r="A2" s="25" t="s">
        <v>26</v>
      </c>
      <c r="B2" s="25"/>
      <c r="C2" s="25"/>
      <c r="D2" s="25"/>
      <c r="E2" s="25"/>
      <c r="F2" s="1"/>
    </row>
    <row r="3" spans="1:6" x14ac:dyDescent="0.25">
      <c r="A3" s="5" t="s">
        <v>16</v>
      </c>
      <c r="B3" s="26" t="s">
        <v>25</v>
      </c>
      <c r="C3" s="26" t="s">
        <v>24</v>
      </c>
      <c r="D3" s="26" t="s">
        <v>23</v>
      </c>
      <c r="E3" s="26" t="s">
        <v>22</v>
      </c>
    </row>
    <row r="4" spans="1:6" x14ac:dyDescent="0.25">
      <c r="A4" s="5" t="s">
        <v>6</v>
      </c>
      <c r="B4" s="26"/>
      <c r="C4" s="26"/>
      <c r="D4" s="26"/>
      <c r="E4" s="26"/>
    </row>
    <row r="5" spans="1:6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6" ht="60" x14ac:dyDescent="0.25">
      <c r="A6" s="5" t="s">
        <v>5</v>
      </c>
      <c r="B6" s="6" t="s">
        <v>21</v>
      </c>
      <c r="C6" s="6" t="s">
        <v>20</v>
      </c>
      <c r="D6" s="6"/>
      <c r="E6" s="6"/>
    </row>
    <row r="7" spans="1:6" ht="120" x14ac:dyDescent="0.25">
      <c r="A7" s="20" t="s">
        <v>92</v>
      </c>
      <c r="B7" s="16" t="s">
        <v>93</v>
      </c>
      <c r="C7" s="16" t="s">
        <v>20</v>
      </c>
      <c r="D7" s="16"/>
      <c r="E7" s="16"/>
    </row>
    <row r="9" spans="1:6" s="3" customFormat="1" x14ac:dyDescent="0.2">
      <c r="A9" s="23" t="s">
        <v>19</v>
      </c>
      <c r="B9" s="23"/>
      <c r="C9" s="23"/>
      <c r="D9" s="23"/>
      <c r="E9" s="23"/>
    </row>
    <row r="10" spans="1:6" s="3" customFormat="1" x14ac:dyDescent="0.2">
      <c r="A10" s="23" t="s">
        <v>86</v>
      </c>
      <c r="B10" s="23"/>
      <c r="C10" s="23"/>
      <c r="D10" s="23"/>
      <c r="E10" s="23"/>
    </row>
    <row r="11" spans="1:6" s="3" customFormat="1" x14ac:dyDescent="0.2">
      <c r="A11" s="23" t="s">
        <v>18</v>
      </c>
      <c r="B11" s="23"/>
      <c r="C11" s="23"/>
      <c r="D11" s="23"/>
      <c r="E11" s="23"/>
    </row>
  </sheetData>
  <mergeCells count="9">
    <mergeCell ref="A9:E9"/>
    <mergeCell ref="A10:E10"/>
    <mergeCell ref="A11:E11"/>
    <mergeCell ref="A1:E1"/>
    <mergeCell ref="A2:E2"/>
    <mergeCell ref="B3:B4"/>
    <mergeCell ref="C3:C4"/>
    <mergeCell ref="D3:D4"/>
    <mergeCell ref="E3:E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0"/>
  <sheetViews>
    <sheetView workbookViewId="0">
      <selection activeCell="F5" sqref="F5"/>
    </sheetView>
  </sheetViews>
  <sheetFormatPr defaultRowHeight="15" x14ac:dyDescent="0.25"/>
  <cols>
    <col min="1" max="1" width="9.140625" style="2"/>
    <col min="2" max="2" width="30.140625" style="2" customWidth="1"/>
    <col min="3" max="3" width="11.85546875" style="2" customWidth="1"/>
    <col min="4" max="4" width="14" style="2" customWidth="1"/>
    <col min="5" max="5" width="16" style="2" customWidth="1"/>
    <col min="6" max="6" width="19" style="2" customWidth="1"/>
    <col min="7" max="7" width="16.42578125" style="2" customWidth="1"/>
    <col min="8" max="8" width="24.85546875" style="2" bestFit="1" customWidth="1"/>
    <col min="9" max="10" width="13.5703125" style="2" customWidth="1"/>
    <col min="11" max="11" width="19.85546875" style="2" customWidth="1"/>
    <col min="12" max="16384" width="9.140625" style="2"/>
  </cols>
  <sheetData>
    <row r="1" spans="1:11" ht="36.75" customHeight="1" x14ac:dyDescent="0.25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43.5" customHeight="1" x14ac:dyDescent="0.25">
      <c r="A2" s="5" t="s">
        <v>16</v>
      </c>
      <c r="B2" s="26" t="s">
        <v>15</v>
      </c>
      <c r="C2" s="26" t="s">
        <v>14</v>
      </c>
      <c r="D2" s="26" t="s">
        <v>13</v>
      </c>
      <c r="E2" s="26" t="s">
        <v>12</v>
      </c>
      <c r="F2" s="26" t="s">
        <v>83</v>
      </c>
      <c r="G2" s="26" t="s">
        <v>11</v>
      </c>
      <c r="H2" s="26" t="s">
        <v>10</v>
      </c>
      <c r="I2" s="26" t="s">
        <v>9</v>
      </c>
      <c r="J2" s="26" t="s">
        <v>8</v>
      </c>
      <c r="K2" s="26" t="s">
        <v>7</v>
      </c>
    </row>
    <row r="3" spans="1:11" ht="30.75" customHeight="1" x14ac:dyDescent="0.25">
      <c r="A3" s="5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5">
        <v>1</v>
      </c>
      <c r="B4" s="5">
        <v>2</v>
      </c>
      <c r="C4" s="5">
        <v>3</v>
      </c>
      <c r="D4" s="5">
        <v>3</v>
      </c>
      <c r="E4" s="5">
        <v>4</v>
      </c>
      <c r="F4" s="5">
        <v>5</v>
      </c>
      <c r="G4" s="5">
        <v>6</v>
      </c>
      <c r="H4" s="5">
        <v>7</v>
      </c>
      <c r="I4" s="5">
        <v>8</v>
      </c>
      <c r="J4" s="5">
        <v>9</v>
      </c>
      <c r="K4" s="5">
        <v>10</v>
      </c>
    </row>
    <row r="5" spans="1:11" ht="225" x14ac:dyDescent="0.25">
      <c r="A5" s="5" t="s">
        <v>5</v>
      </c>
      <c r="B5" s="6" t="s">
        <v>4</v>
      </c>
      <c r="C5" s="6" t="s">
        <v>60</v>
      </c>
      <c r="D5" s="6">
        <v>0.03</v>
      </c>
      <c r="E5" s="6">
        <v>3</v>
      </c>
      <c r="F5" s="11">
        <v>0.09</v>
      </c>
      <c r="G5" s="6"/>
      <c r="H5" s="11" t="s">
        <v>88</v>
      </c>
      <c r="I5" s="5"/>
      <c r="J5" s="5"/>
      <c r="K5" s="11"/>
    </row>
    <row r="7" spans="1:11" s="3" customFormat="1" x14ac:dyDescent="0.25">
      <c r="A7" s="27" t="s">
        <v>3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s="3" customFormat="1" x14ac:dyDescent="0.25">
      <c r="A8" s="27" t="s">
        <v>2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s="3" customFormat="1" x14ac:dyDescent="0.25">
      <c r="A9" s="27" t="s">
        <v>1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s="3" customFormat="1" x14ac:dyDescent="0.25">
      <c r="A10" s="27" t="s">
        <v>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</sheetData>
  <mergeCells count="15">
    <mergeCell ref="A1:K1"/>
    <mergeCell ref="B2:B3"/>
    <mergeCell ref="C2:C3"/>
    <mergeCell ref="D2:D3"/>
    <mergeCell ref="E2:E3"/>
    <mergeCell ref="F2:F3"/>
    <mergeCell ref="G2:G3"/>
    <mergeCell ref="A9:K9"/>
    <mergeCell ref="A10:K10"/>
    <mergeCell ref="H2:H3"/>
    <mergeCell ref="I2:I3"/>
    <mergeCell ref="J2:J3"/>
    <mergeCell ref="K2:K3"/>
    <mergeCell ref="A7:K7"/>
    <mergeCell ref="A8:K8"/>
  </mergeCells>
  <pageMargins left="0.7" right="0.7" top="0.75" bottom="0.75" header="0.3" footer="0.3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N19"/>
  <sheetViews>
    <sheetView zoomScale="90" zoomScaleNormal="90" workbookViewId="0">
      <selection activeCell="B12" sqref="B12"/>
    </sheetView>
  </sheetViews>
  <sheetFormatPr defaultRowHeight="15" x14ac:dyDescent="0.25"/>
  <cols>
    <col min="1" max="1" width="5.140625" style="2" bestFit="1" customWidth="1"/>
    <col min="2" max="2" width="46" style="2" bestFit="1" customWidth="1"/>
    <col min="3" max="3" width="11.85546875" style="2" customWidth="1"/>
    <col min="4" max="4" width="9.42578125" style="2" customWidth="1"/>
    <col min="5" max="5" width="16.28515625" style="2" customWidth="1"/>
    <col min="6" max="6" width="14.28515625" style="2" customWidth="1"/>
    <col min="7" max="7" width="16.140625" style="2" customWidth="1"/>
    <col min="8" max="9" width="14" style="2" customWidth="1"/>
    <col min="10" max="10" width="14.28515625" style="2" bestFit="1" customWidth="1"/>
    <col min="11" max="11" width="13" style="2" customWidth="1"/>
    <col min="12" max="12" width="22.85546875" style="2" customWidth="1"/>
    <col min="13" max="13" width="22.5703125" style="2" bestFit="1" customWidth="1"/>
    <col min="14" max="14" width="20.7109375" style="2" customWidth="1"/>
    <col min="15" max="16384" width="9.140625" style="2"/>
  </cols>
  <sheetData>
    <row r="1" spans="1:14" ht="45.75" customHeight="1" x14ac:dyDescent="0.25">
      <c r="A1" s="25" t="s">
        <v>27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19.25" customHeight="1" x14ac:dyDescent="0.25">
      <c r="A2" s="5" t="s">
        <v>16</v>
      </c>
      <c r="B2" s="26" t="s">
        <v>28</v>
      </c>
      <c r="C2" s="26" t="s">
        <v>14</v>
      </c>
      <c r="D2" s="26" t="s">
        <v>13</v>
      </c>
      <c r="E2" s="26" t="s">
        <v>12</v>
      </c>
      <c r="F2" s="26" t="s">
        <v>83</v>
      </c>
      <c r="G2" s="26" t="s">
        <v>84</v>
      </c>
      <c r="H2" s="26" t="s">
        <v>29</v>
      </c>
      <c r="I2" s="26" t="s">
        <v>30</v>
      </c>
      <c r="J2" s="26" t="s">
        <v>31</v>
      </c>
      <c r="K2" s="26" t="s">
        <v>32</v>
      </c>
      <c r="L2" s="26" t="s">
        <v>33</v>
      </c>
      <c r="M2" s="26" t="s">
        <v>34</v>
      </c>
      <c r="N2" s="26" t="s">
        <v>35</v>
      </c>
    </row>
    <row r="3" spans="1:14" x14ac:dyDescent="0.25">
      <c r="A3" s="5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5">
        <v>9</v>
      </c>
      <c r="J4" s="5">
        <v>10</v>
      </c>
      <c r="K4" s="5">
        <v>11</v>
      </c>
      <c r="L4" s="5">
        <v>12</v>
      </c>
      <c r="M4" s="5">
        <v>13</v>
      </c>
      <c r="N4" s="5">
        <v>14</v>
      </c>
    </row>
    <row r="5" spans="1:14" ht="15.75" customHeight="1" x14ac:dyDescent="0.25">
      <c r="A5" s="5">
        <v>1</v>
      </c>
      <c r="B5" s="28" t="s">
        <v>62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ht="60" x14ac:dyDescent="0.25">
      <c r="A6" s="7" t="s">
        <v>36</v>
      </c>
      <c r="B6" s="8" t="s">
        <v>63</v>
      </c>
      <c r="C6" s="6" t="s">
        <v>61</v>
      </c>
      <c r="D6" s="9">
        <v>1</v>
      </c>
      <c r="E6" s="9">
        <v>1</v>
      </c>
      <c r="F6" s="9">
        <v>1</v>
      </c>
      <c r="G6" s="9">
        <v>1</v>
      </c>
      <c r="H6" s="5"/>
      <c r="I6" s="5"/>
      <c r="J6" s="5" t="s">
        <v>37</v>
      </c>
      <c r="K6" s="5" t="s">
        <v>37</v>
      </c>
      <c r="L6" s="6"/>
      <c r="M6" s="6"/>
      <c r="N6" s="6"/>
    </row>
    <row r="7" spans="1:14" ht="181.5" customHeight="1" x14ac:dyDescent="0.25">
      <c r="A7" s="7" t="s">
        <v>38</v>
      </c>
      <c r="B7" s="8" t="s">
        <v>64</v>
      </c>
      <c r="C7" s="5" t="s">
        <v>37</v>
      </c>
      <c r="D7" s="5" t="s">
        <v>37</v>
      </c>
      <c r="E7" s="9"/>
      <c r="F7" s="5" t="s">
        <v>37</v>
      </c>
      <c r="G7" s="5" t="s">
        <v>37</v>
      </c>
      <c r="H7" s="5" t="s">
        <v>37</v>
      </c>
      <c r="I7" s="5" t="s">
        <v>37</v>
      </c>
      <c r="J7" s="10">
        <v>45747</v>
      </c>
      <c r="K7" s="10">
        <v>45747</v>
      </c>
      <c r="L7" s="11" t="s">
        <v>71</v>
      </c>
      <c r="M7" s="11" t="s">
        <v>91</v>
      </c>
      <c r="N7" s="11" t="s">
        <v>72</v>
      </c>
    </row>
    <row r="8" spans="1:14" ht="201" customHeight="1" x14ac:dyDescent="0.25">
      <c r="A8" s="7" t="s">
        <v>68</v>
      </c>
      <c r="B8" s="8" t="s">
        <v>65</v>
      </c>
      <c r="C8" s="5" t="s">
        <v>37</v>
      </c>
      <c r="D8" s="5" t="s">
        <v>37</v>
      </c>
      <c r="E8" s="9"/>
      <c r="F8" s="5" t="s">
        <v>37</v>
      </c>
      <c r="G8" s="5" t="s">
        <v>37</v>
      </c>
      <c r="H8" s="5" t="s">
        <v>37</v>
      </c>
      <c r="I8" s="5" t="s">
        <v>37</v>
      </c>
      <c r="J8" s="10">
        <v>45838</v>
      </c>
      <c r="K8" s="10">
        <v>45838</v>
      </c>
      <c r="L8" s="11" t="s">
        <v>71</v>
      </c>
      <c r="M8" s="11" t="s">
        <v>91</v>
      </c>
      <c r="N8" s="11" t="s">
        <v>72</v>
      </c>
    </row>
    <row r="9" spans="1:14" ht="181.5" customHeight="1" x14ac:dyDescent="0.25">
      <c r="A9" s="7" t="s">
        <v>69</v>
      </c>
      <c r="B9" s="8" t="s">
        <v>66</v>
      </c>
      <c r="C9" s="5" t="s">
        <v>37</v>
      </c>
      <c r="D9" s="5" t="s">
        <v>37</v>
      </c>
      <c r="E9" s="9"/>
      <c r="F9" s="5" t="s">
        <v>37</v>
      </c>
      <c r="G9" s="5" t="s">
        <v>37</v>
      </c>
      <c r="H9" s="5" t="s">
        <v>37</v>
      </c>
      <c r="I9" s="5" t="s">
        <v>37</v>
      </c>
      <c r="J9" s="10">
        <v>45930</v>
      </c>
      <c r="K9" s="10">
        <v>45930</v>
      </c>
      <c r="L9" s="11" t="s">
        <v>71</v>
      </c>
      <c r="M9" s="11" t="s">
        <v>91</v>
      </c>
      <c r="N9" s="11" t="s">
        <v>72</v>
      </c>
    </row>
    <row r="10" spans="1:14" ht="255" x14ac:dyDescent="0.25">
      <c r="A10" s="7" t="s">
        <v>70</v>
      </c>
      <c r="B10" s="8" t="s">
        <v>67</v>
      </c>
      <c r="C10" s="5" t="s">
        <v>37</v>
      </c>
      <c r="D10" s="5" t="s">
        <v>37</v>
      </c>
      <c r="E10" s="9"/>
      <c r="F10" s="5" t="s">
        <v>37</v>
      </c>
      <c r="G10" s="5" t="s">
        <v>37</v>
      </c>
      <c r="H10" s="5" t="s">
        <v>37</v>
      </c>
      <c r="I10" s="5" t="s">
        <v>37</v>
      </c>
      <c r="J10" s="10">
        <v>46022</v>
      </c>
      <c r="K10" s="19">
        <v>45989</v>
      </c>
      <c r="L10" s="11" t="s">
        <v>71</v>
      </c>
      <c r="M10" s="11" t="s">
        <v>90</v>
      </c>
      <c r="N10" s="11" t="s">
        <v>72</v>
      </c>
    </row>
    <row r="11" spans="1:14" ht="15.75" customHeight="1" x14ac:dyDescent="0.25">
      <c r="A11" s="5">
        <v>2</v>
      </c>
      <c r="B11" s="28" t="s">
        <v>73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ht="90" x14ac:dyDescent="0.25">
      <c r="A12" s="7" t="s">
        <v>78</v>
      </c>
      <c r="B12" s="8" t="s">
        <v>74</v>
      </c>
      <c r="C12" s="6" t="s">
        <v>61</v>
      </c>
      <c r="D12" s="9">
        <v>1</v>
      </c>
      <c r="E12" s="9"/>
      <c r="F12" s="9">
        <v>1</v>
      </c>
      <c r="G12" s="9">
        <v>1</v>
      </c>
      <c r="H12" s="5"/>
      <c r="I12" s="5"/>
      <c r="J12" s="5" t="s">
        <v>37</v>
      </c>
      <c r="K12" s="5" t="s">
        <v>37</v>
      </c>
      <c r="L12" s="6"/>
      <c r="M12" s="6"/>
      <c r="N12" s="6"/>
    </row>
    <row r="13" spans="1:14" ht="135" x14ac:dyDescent="0.25">
      <c r="A13" s="7" t="s">
        <v>79</v>
      </c>
      <c r="B13" s="8" t="s">
        <v>75</v>
      </c>
      <c r="C13" s="5" t="s">
        <v>37</v>
      </c>
      <c r="D13" s="5" t="s">
        <v>37</v>
      </c>
      <c r="E13" s="9"/>
      <c r="F13" s="5" t="s">
        <v>37</v>
      </c>
      <c r="G13" s="5" t="s">
        <v>37</v>
      </c>
      <c r="H13" s="5" t="s">
        <v>37</v>
      </c>
      <c r="I13" s="5" t="s">
        <v>37</v>
      </c>
      <c r="J13" s="10">
        <v>45930</v>
      </c>
      <c r="K13" s="10">
        <v>45917</v>
      </c>
      <c r="L13" s="6" t="s">
        <v>71</v>
      </c>
      <c r="M13" s="6" t="s">
        <v>89</v>
      </c>
      <c r="N13" s="16" t="s">
        <v>87</v>
      </c>
    </row>
    <row r="14" spans="1:14" ht="120" x14ac:dyDescent="0.25">
      <c r="A14" s="7" t="s">
        <v>80</v>
      </c>
      <c r="B14" s="8" t="s">
        <v>76</v>
      </c>
      <c r="C14" s="5" t="s">
        <v>37</v>
      </c>
      <c r="D14" s="5" t="s">
        <v>37</v>
      </c>
      <c r="E14" s="9"/>
      <c r="F14" s="5" t="s">
        <v>37</v>
      </c>
      <c r="G14" s="5" t="s">
        <v>37</v>
      </c>
      <c r="H14" s="5" t="s">
        <v>37</v>
      </c>
      <c r="I14" s="5" t="s">
        <v>37</v>
      </c>
      <c r="J14" s="10">
        <v>45931</v>
      </c>
      <c r="K14" s="10">
        <v>45931</v>
      </c>
      <c r="L14" s="6" t="s">
        <v>71</v>
      </c>
      <c r="M14" s="6" t="s">
        <v>77</v>
      </c>
      <c r="N14" s="6" t="s">
        <v>81</v>
      </c>
    </row>
    <row r="16" spans="1:14" s="3" customFormat="1" x14ac:dyDescent="0.25">
      <c r="A16" s="27" t="s">
        <v>39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s="3" customFormat="1" x14ac:dyDescent="0.25">
      <c r="A17" s="27" t="s">
        <v>40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4" s="3" customFormat="1" x14ac:dyDescent="0.25">
      <c r="A18" s="27" t="s">
        <v>41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 s="3" customFormat="1" x14ac:dyDescent="0.25">
      <c r="A19" s="27" t="s">
        <v>42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</sheetData>
  <mergeCells count="20">
    <mergeCell ref="A1:N1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A17:N17"/>
    <mergeCell ref="A18:N18"/>
    <mergeCell ref="A19:N19"/>
    <mergeCell ref="B5:N5"/>
    <mergeCell ref="K2:K3"/>
    <mergeCell ref="L2:L3"/>
    <mergeCell ref="M2:M3"/>
    <mergeCell ref="N2:N3"/>
    <mergeCell ref="A16:N16"/>
    <mergeCell ref="B11:N11"/>
  </mergeCells>
  <pageMargins left="0.23622047244094491" right="0.23622047244094491" top="0.35433070866141736" bottom="0.35433070866141736" header="0.31496062992125984" footer="0.31496062992125984"/>
  <pageSetup paperSize="9" scale="5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</sheetPr>
  <dimension ref="A1:H14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M6" sqref="M6"/>
    </sheetView>
  </sheetViews>
  <sheetFormatPr defaultRowHeight="15" x14ac:dyDescent="0.25"/>
  <cols>
    <col min="1" max="1" width="25.140625" style="2" bestFit="1" customWidth="1"/>
    <col min="2" max="2" width="15.7109375" style="2" bestFit="1" customWidth="1"/>
    <col min="3" max="3" width="11.42578125" style="2" bestFit="1" customWidth="1"/>
    <col min="4" max="4" width="13.140625" style="2" bestFit="1" customWidth="1"/>
    <col min="5" max="5" width="14.140625" style="2" bestFit="1" customWidth="1"/>
    <col min="6" max="6" width="12.140625" style="2" bestFit="1" customWidth="1"/>
    <col min="7" max="7" width="19.85546875" style="2" bestFit="1" customWidth="1"/>
    <col min="8" max="8" width="13.85546875" style="2" bestFit="1" customWidth="1"/>
    <col min="9" max="16384" width="9.140625" style="2"/>
  </cols>
  <sheetData>
    <row r="1" spans="1:8" ht="58.5" customHeight="1" x14ac:dyDescent="0.25">
      <c r="A1" s="25" t="s">
        <v>43</v>
      </c>
      <c r="B1" s="25"/>
      <c r="C1" s="25"/>
      <c r="D1" s="25"/>
      <c r="E1" s="25"/>
      <c r="F1" s="25"/>
      <c r="G1" s="25"/>
      <c r="H1" s="25"/>
    </row>
    <row r="2" spans="1:8" x14ac:dyDescent="0.25">
      <c r="A2" s="26" t="s">
        <v>44</v>
      </c>
      <c r="B2" s="26" t="s">
        <v>45</v>
      </c>
      <c r="C2" s="26"/>
      <c r="D2" s="26"/>
      <c r="E2" s="26" t="s">
        <v>46</v>
      </c>
      <c r="F2" s="26"/>
      <c r="G2" s="26" t="s">
        <v>47</v>
      </c>
      <c r="H2" s="26" t="s">
        <v>48</v>
      </c>
    </row>
    <row r="3" spans="1:8" ht="45" x14ac:dyDescent="0.25">
      <c r="A3" s="26"/>
      <c r="B3" s="5" t="s">
        <v>49</v>
      </c>
      <c r="C3" s="5" t="s">
        <v>50</v>
      </c>
      <c r="D3" s="5" t="s">
        <v>51</v>
      </c>
      <c r="E3" s="5" t="s">
        <v>52</v>
      </c>
      <c r="F3" s="5" t="s">
        <v>53</v>
      </c>
      <c r="G3" s="26"/>
      <c r="H3" s="26"/>
    </row>
    <row r="4" spans="1:8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</row>
    <row r="5" spans="1:8" x14ac:dyDescent="0.25">
      <c r="A5" s="21" t="s">
        <v>94</v>
      </c>
      <c r="B5" s="17">
        <f>B6</f>
        <v>63500</v>
      </c>
      <c r="C5" s="17">
        <f t="shared" ref="C5:F5" si="0">C6</f>
        <v>63500</v>
      </c>
      <c r="D5" s="17">
        <f t="shared" si="0"/>
        <v>63500</v>
      </c>
      <c r="E5" s="17">
        <f t="shared" si="0"/>
        <v>63359.225319999998</v>
      </c>
      <c r="F5" s="17">
        <f t="shared" si="0"/>
        <v>63359.225319999998</v>
      </c>
      <c r="G5" s="22">
        <f>IF(C5&gt;0,F5/C5,"")</f>
        <v>0.99778307590551174</v>
      </c>
      <c r="H5" s="36"/>
    </row>
    <row r="6" spans="1:8" ht="75" customHeight="1" x14ac:dyDescent="0.25">
      <c r="A6" s="12" t="s">
        <v>21</v>
      </c>
      <c r="B6" s="29">
        <f>SUM(B8:B12)</f>
        <v>63500</v>
      </c>
      <c r="C6" s="31">
        <f>SUM(C8:C12)</f>
        <v>63500</v>
      </c>
      <c r="D6" s="31">
        <f>SUM(D8:D12)</f>
        <v>63500</v>
      </c>
      <c r="E6" s="31">
        <f>SUM(E8:E12)</f>
        <v>63359.225319999998</v>
      </c>
      <c r="F6" s="31">
        <f>SUM(F8:F12)</f>
        <v>63359.225319999998</v>
      </c>
      <c r="G6" s="33">
        <f>IF(C6&gt;0,F6/C6,"")</f>
        <v>0.99778307590551174</v>
      </c>
      <c r="H6" s="34"/>
    </row>
    <row r="7" spans="1:8" x14ac:dyDescent="0.25">
      <c r="A7" s="16" t="s">
        <v>82</v>
      </c>
      <c r="B7" s="30"/>
      <c r="C7" s="32"/>
      <c r="D7" s="32"/>
      <c r="E7" s="32"/>
      <c r="F7" s="32"/>
      <c r="G7" s="33"/>
      <c r="H7" s="35"/>
    </row>
    <row r="8" spans="1:8" x14ac:dyDescent="0.25">
      <c r="A8" s="16" t="s">
        <v>54</v>
      </c>
      <c r="B8" s="17">
        <v>0</v>
      </c>
      <c r="C8" s="14">
        <v>0</v>
      </c>
      <c r="D8" s="14">
        <v>0</v>
      </c>
      <c r="E8" s="14">
        <v>0</v>
      </c>
      <c r="F8" s="14">
        <v>0</v>
      </c>
      <c r="G8" s="18" t="str">
        <f>IF(C8&gt;0,F8/C8,"0,0%")</f>
        <v>0,0%</v>
      </c>
      <c r="H8" s="16"/>
    </row>
    <row r="9" spans="1:8" ht="45" x14ac:dyDescent="0.25">
      <c r="A9" s="16" t="s">
        <v>55</v>
      </c>
      <c r="B9" s="17">
        <v>63500</v>
      </c>
      <c r="C9" s="14">
        <v>63500</v>
      </c>
      <c r="D9" s="14">
        <v>63500</v>
      </c>
      <c r="E9" s="14">
        <v>63359.225319999998</v>
      </c>
      <c r="F9" s="14">
        <v>63359.225319999998</v>
      </c>
      <c r="G9" s="15">
        <f>IF(C9&gt;0,F9/C9,"")</f>
        <v>0.99778307590551174</v>
      </c>
      <c r="H9" s="16"/>
    </row>
    <row r="10" spans="1:8" x14ac:dyDescent="0.25">
      <c r="A10" s="16" t="s">
        <v>56</v>
      </c>
      <c r="B10" s="17">
        <v>0</v>
      </c>
      <c r="C10" s="14">
        <v>0</v>
      </c>
      <c r="D10" s="14">
        <v>0</v>
      </c>
      <c r="E10" s="14">
        <v>0</v>
      </c>
      <c r="F10" s="14">
        <v>0</v>
      </c>
      <c r="G10" s="18" t="str">
        <f t="shared" ref="G10:G12" si="1">IF(C10&gt;0,F10/C10,"0,0%")</f>
        <v>0,0%</v>
      </c>
      <c r="H10" s="16"/>
    </row>
    <row r="11" spans="1:8" ht="135" x14ac:dyDescent="0.25">
      <c r="A11" s="16" t="s">
        <v>57</v>
      </c>
      <c r="B11" s="17">
        <v>0</v>
      </c>
      <c r="C11" s="14">
        <v>0</v>
      </c>
      <c r="D11" s="14">
        <v>0</v>
      </c>
      <c r="E11" s="14">
        <v>0</v>
      </c>
      <c r="F11" s="14">
        <v>0</v>
      </c>
      <c r="G11" s="18" t="str">
        <f t="shared" si="1"/>
        <v>0,0%</v>
      </c>
      <c r="H11" s="16"/>
    </row>
    <row r="12" spans="1:8" x14ac:dyDescent="0.25">
      <c r="A12" s="16" t="s">
        <v>58</v>
      </c>
      <c r="B12" s="17">
        <v>0</v>
      </c>
      <c r="C12" s="14">
        <v>0</v>
      </c>
      <c r="D12" s="14">
        <v>0</v>
      </c>
      <c r="E12" s="14">
        <v>0</v>
      </c>
      <c r="F12" s="14">
        <v>0</v>
      </c>
      <c r="G12" s="18" t="str">
        <f t="shared" si="1"/>
        <v>0,0%</v>
      </c>
      <c r="H12" s="16"/>
    </row>
    <row r="13" spans="1:8" x14ac:dyDescent="0.25">
      <c r="A13" s="4"/>
      <c r="B13" s="13"/>
      <c r="C13" s="13"/>
      <c r="D13" s="13"/>
      <c r="E13" s="13"/>
      <c r="F13" s="13"/>
      <c r="G13" s="4"/>
      <c r="H13" s="4"/>
    </row>
    <row r="14" spans="1:8" x14ac:dyDescent="0.25">
      <c r="A14" s="27" t="s">
        <v>59</v>
      </c>
      <c r="B14" s="27"/>
      <c r="C14" s="27"/>
      <c r="D14" s="27"/>
      <c r="E14" s="27"/>
      <c r="F14" s="27"/>
      <c r="G14" s="27"/>
      <c r="H14" s="27"/>
    </row>
  </sheetData>
  <autoFilter ref="A4:H11"/>
  <mergeCells count="14">
    <mergeCell ref="A14:H14"/>
    <mergeCell ref="A1:H1"/>
    <mergeCell ref="A2:A3"/>
    <mergeCell ref="B2:D2"/>
    <mergeCell ref="E2:F2"/>
    <mergeCell ref="G2:G3"/>
    <mergeCell ref="H2:H3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</vt:lpstr>
      <vt:lpstr>2</vt:lpstr>
      <vt:lpstr>5. Свед. о вып. мер. и КТ КПМ</vt:lpstr>
      <vt:lpstr>7. Свед. об исп. респ. бюдж.</vt:lpstr>
      <vt:lpstr>'5. Свед. о вып. мер. и КТ КПМ'!Заголовки_для_печати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СОБП Тяжгов Азамат 148</cp:lastModifiedBy>
  <cp:lastPrinted>2025-02-13T07:26:25Z</cp:lastPrinted>
  <dcterms:created xsi:type="dcterms:W3CDTF">2025-02-10T08:03:27Z</dcterms:created>
  <dcterms:modified xsi:type="dcterms:W3CDTF">2026-02-17T09:57:08Z</dcterms:modified>
</cp:coreProperties>
</file>